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2245" windowHeight="828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I8" i="3" l="1"/>
  <c r="F8" i="3"/>
  <c r="J8" i="3" s="1"/>
  <c r="L8" i="3" s="1"/>
  <c r="I7" i="3"/>
  <c r="F7" i="3"/>
  <c r="J7" i="3" s="1"/>
  <c r="I6" i="3"/>
  <c r="F6" i="3"/>
  <c r="J6" i="3" s="1"/>
  <c r="I8" i="2"/>
  <c r="F8" i="2"/>
  <c r="J8" i="2" s="1"/>
  <c r="L8" i="2" s="1"/>
  <c r="I7" i="2"/>
  <c r="F7" i="2"/>
  <c r="J7" i="2" s="1"/>
  <c r="I6" i="2"/>
  <c r="F6" i="2"/>
  <c r="J6" i="2" s="1"/>
  <c r="K7" i="1"/>
  <c r="M7" i="1" s="1"/>
  <c r="J7" i="1"/>
  <c r="G7" i="1"/>
  <c r="K6" i="3" l="1"/>
  <c r="L6" i="3"/>
  <c r="L7" i="3"/>
  <c r="K7" i="3"/>
  <c r="K8" i="3"/>
  <c r="K6" i="2"/>
  <c r="L6" i="2"/>
  <c r="L7" i="2"/>
  <c r="K7" i="2"/>
  <c r="K8" i="2"/>
  <c r="L7" i="1"/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G8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K2" i="1" s="1"/>
  <c r="J2" i="1"/>
  <c r="I2" i="3" l="1"/>
  <c r="J2" i="2"/>
  <c r="J2" i="3"/>
  <c r="I2" i="2"/>
  <c r="K41" i="3"/>
  <c r="L41" i="3"/>
  <c r="K40" i="3"/>
  <c r="L40" i="3"/>
  <c r="L42" i="3"/>
  <c r="L43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<sst xmlns="http://schemas.openxmlformats.org/spreadsheetml/2006/main" count="145" uniqueCount="53">
  <si>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</si>
  <si>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</si>
  <si>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</si>
  <si>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</si>
  <si>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</si>
  <si>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</si>
  <si>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</si>
  <si>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</si>
  <si>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</si>
  <si>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</si>
  <si>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</si>
  <si>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</si>
  <si>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</si>
  <si>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</si>
  <si>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</si>
  <si>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</si>
  <si>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</si>
  <si>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</si>
  <si>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</si>
  <si>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</si>
  <si>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</si>
  <si>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</si>
  <si>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</si>
  <si>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</si>
  <si>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</si>
  <si>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</si>
  <si>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</si>
  <si>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</si>
  <si>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</si>
  <si>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</si>
  <si>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</si>
  <si>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</si>
  <si>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</si>
  <si>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</si>
  <si>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</si>
  <si>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</si>
  <si>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</si>
  <si>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</si>
  <si>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</si>
  <si>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</si>
  <si>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</si>
  <si>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</si>
  <si>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</si>
  <si>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</si>
  <si>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</si>
  <si>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</si>
  <si>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ASL</t>
  </si>
  <si>
    <t xml:space="preserve">ASL </t>
  </si>
  <si>
    <t>1A</t>
  </si>
  <si>
    <t>1B</t>
  </si>
  <si>
    <t>2A</t>
  </si>
  <si>
    <t xml:space="preserve"> 1A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</si>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</sst>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7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4" fillId="4" borderId="1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4" fillId="6" borderId="1" xfId="1" applyFont="1" applyFill="1" applyBorder="1" applyAlignment="1" applyProtection="1">
      <alignment horizontal="left" wrapText="1"/>
      <protection locked="0"/>
    </xf>
    <xf numFmtId="2" fontId="4" fillId="6" borderId="1" xfId="1" applyNumberFormat="1" applyFont="1" applyFill="1" applyBorder="1" applyAlignment="1" applyProtection="1">
      <alignment horizontal="left" wrapText="1"/>
      <protection locked="0"/>
    </xf>
    <xf numFmtId="0" fontId="4" fillId="0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  <protection locked="0"/>
    </xf>
    <xf numFmtId="0" fontId="14" fillId="8" borderId="17" xfId="0" applyFont="1" applyFill="1" applyBorder="1" applyAlignment="1" applyProtection="1">
      <alignment horizontal="left"/>
      <protection locked="0"/>
    </xf>
    <xf numFmtId="0" fontId="14" fillId="8" borderId="14" xfId="0" applyFont="1" applyFill="1" applyBorder="1" applyAlignment="1" applyProtection="1">
      <alignment horizontal="left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A7" sqref="A7:M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3" t="s">
        <v>26</v>
      </c>
      <c r="G1" s="114"/>
      <c r="H1" s="115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6" t="str">
        <f>'2017-18 Summary'!B2</f>
        <v>ASL</v>
      </c>
      <c r="G2" s="116"/>
      <c r="H2" s="116"/>
      <c r="I2" s="19">
        <f>'2017-18 Summary'!C2</f>
        <v>2.2000000000000002</v>
      </c>
      <c r="J2" s="8">
        <f>SUM(J7:J24)</f>
        <v>0.2</v>
      </c>
      <c r="K2" s="8">
        <f>SUM(K7:K24)</f>
        <v>120</v>
      </c>
      <c r="L2" s="8">
        <f>SUM(L7:L24)</f>
        <v>4</v>
      </c>
      <c r="M2" s="60">
        <f>K2/J2</f>
        <v>600</v>
      </c>
      <c r="N2" s="80" t="s">
        <v>39</v>
      </c>
    </row>
    <row r="3" spans="1:14" ht="19.5" customHeight="1" x14ac:dyDescent="0.25">
      <c r="A3" s="117"/>
      <c r="B3" s="118"/>
      <c r="C3" s="118"/>
      <c r="D3" s="118"/>
      <c r="E3" s="118"/>
      <c r="F3" s="58"/>
      <c r="G3" s="111" t="s">
        <v>33</v>
      </c>
      <c r="H3" s="111"/>
      <c r="I3" s="112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84" t="s">
        <v>47</v>
      </c>
      <c r="B7" s="85" t="s">
        <v>48</v>
      </c>
      <c r="C7" s="85">
        <v>40</v>
      </c>
      <c r="D7" s="86">
        <v>40</v>
      </c>
      <c r="E7" s="85">
        <v>40</v>
      </c>
      <c r="F7" s="33">
        <v>1</v>
      </c>
      <c r="G7" s="66">
        <f t="shared" ref="G7" si="0">E7*F7</f>
        <v>40</v>
      </c>
      <c r="H7" s="87">
        <v>3</v>
      </c>
      <c r="I7" s="67">
        <v>3</v>
      </c>
      <c r="J7" s="52">
        <f t="shared" ref="J7" si="1">I7*F7/15</f>
        <v>0.2</v>
      </c>
      <c r="K7" s="51">
        <f>G7*H7</f>
        <v>120</v>
      </c>
      <c r="L7" s="53">
        <f>K7/30</f>
        <v>4</v>
      </c>
      <c r="M7" s="52">
        <f t="shared" ref="M7" si="2">K7/J7</f>
        <v>600</v>
      </c>
      <c r="N7" s="92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3">E8*F8</f>
        <v>0</v>
      </c>
      <c r="H8" s="34"/>
      <c r="I8" s="67"/>
      <c r="J8" s="52">
        <f t="shared" ref="J8:J24" si="4">I8*F8/15</f>
        <v>0</v>
      </c>
      <c r="K8" s="51">
        <f t="shared" ref="K8:K24" si="5">(G8*H8)</f>
        <v>0</v>
      </c>
      <c r="L8" s="53">
        <f t="shared" ref="L8:L24" si="6">K8/30</f>
        <v>0</v>
      </c>
      <c r="M8" s="52" t="e">
        <f t="shared" ref="M8:M24" si="7">K8/J8</f>
        <v>#DIV/0!</v>
      </c>
      <c r="N8" s="93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3"/>
        <v>0</v>
      </c>
      <c r="H9" s="7"/>
      <c r="I9" s="7"/>
      <c r="J9" s="52">
        <f t="shared" si="4"/>
        <v>0</v>
      </c>
      <c r="K9" s="51">
        <f t="shared" si="5"/>
        <v>0</v>
      </c>
      <c r="L9" s="53">
        <f t="shared" si="6"/>
        <v>0</v>
      </c>
      <c r="M9" s="52" t="e">
        <f t="shared" si="7"/>
        <v>#DIV/0!</v>
      </c>
      <c r="N9" s="93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8">E10*F10</f>
        <v>0</v>
      </c>
      <c r="H10" s="7"/>
      <c r="I10" s="7"/>
      <c r="J10" s="52">
        <f t="shared" si="4"/>
        <v>0</v>
      </c>
      <c r="K10" s="51">
        <f t="shared" si="5"/>
        <v>0</v>
      </c>
      <c r="L10" s="53">
        <f t="shared" si="6"/>
        <v>0</v>
      </c>
      <c r="M10" s="52" t="e">
        <f t="shared" si="7"/>
        <v>#DIV/0!</v>
      </c>
      <c r="N10" s="93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8"/>
        <v>0</v>
      </c>
      <c r="H11" s="7"/>
      <c r="I11" s="7"/>
      <c r="J11" s="52">
        <f t="shared" si="4"/>
        <v>0</v>
      </c>
      <c r="K11" s="51">
        <f t="shared" si="5"/>
        <v>0</v>
      </c>
      <c r="L11" s="53">
        <f t="shared" si="6"/>
        <v>0</v>
      </c>
      <c r="M11" s="52" t="e">
        <f t="shared" si="7"/>
        <v>#DIV/0!</v>
      </c>
      <c r="N11" s="93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8"/>
        <v>0</v>
      </c>
      <c r="H12" s="7"/>
      <c r="I12" s="7"/>
      <c r="J12" s="52">
        <f t="shared" si="4"/>
        <v>0</v>
      </c>
      <c r="K12" s="51">
        <f t="shared" si="5"/>
        <v>0</v>
      </c>
      <c r="L12" s="53">
        <f t="shared" si="6"/>
        <v>0</v>
      </c>
      <c r="M12" s="52" t="e">
        <f t="shared" si="7"/>
        <v>#DIV/0!</v>
      </c>
      <c r="N12" s="93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8"/>
        <v>0</v>
      </c>
      <c r="H13" s="7"/>
      <c r="I13" s="7"/>
      <c r="J13" s="52">
        <f t="shared" si="4"/>
        <v>0</v>
      </c>
      <c r="K13" s="51">
        <f t="shared" si="5"/>
        <v>0</v>
      </c>
      <c r="L13" s="53">
        <f t="shared" si="6"/>
        <v>0</v>
      </c>
      <c r="M13" s="52" t="e">
        <f t="shared" si="7"/>
        <v>#DIV/0!</v>
      </c>
      <c r="N13" s="93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8"/>
        <v>0</v>
      </c>
      <c r="H14" s="7"/>
      <c r="I14" s="7"/>
      <c r="J14" s="52">
        <f t="shared" si="4"/>
        <v>0</v>
      </c>
      <c r="K14" s="51">
        <f t="shared" si="5"/>
        <v>0</v>
      </c>
      <c r="L14" s="53">
        <f t="shared" si="6"/>
        <v>0</v>
      </c>
      <c r="M14" s="52" t="e">
        <f t="shared" si="7"/>
        <v>#DIV/0!</v>
      </c>
      <c r="N14" s="93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8"/>
        <v>0</v>
      </c>
      <c r="H15" s="7"/>
      <c r="I15" s="7"/>
      <c r="J15" s="52">
        <f t="shared" si="4"/>
        <v>0</v>
      </c>
      <c r="K15" s="51">
        <f t="shared" si="5"/>
        <v>0</v>
      </c>
      <c r="L15" s="53">
        <f t="shared" si="6"/>
        <v>0</v>
      </c>
      <c r="M15" s="52" t="e">
        <f t="shared" si="7"/>
        <v>#DIV/0!</v>
      </c>
      <c r="N15" s="93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8"/>
        <v>0</v>
      </c>
      <c r="H16" s="7"/>
      <c r="I16" s="7"/>
      <c r="J16" s="52">
        <f t="shared" si="4"/>
        <v>0</v>
      </c>
      <c r="K16" s="51">
        <f t="shared" si="5"/>
        <v>0</v>
      </c>
      <c r="L16" s="53">
        <f t="shared" si="6"/>
        <v>0</v>
      </c>
      <c r="M16" s="52" t="e">
        <f t="shared" si="7"/>
        <v>#DIV/0!</v>
      </c>
      <c r="N16" s="93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8"/>
        <v>0</v>
      </c>
      <c r="H17" s="7"/>
      <c r="I17" s="7"/>
      <c r="J17" s="52">
        <f t="shared" si="4"/>
        <v>0</v>
      </c>
      <c r="K17" s="51">
        <f t="shared" si="5"/>
        <v>0</v>
      </c>
      <c r="L17" s="53">
        <f t="shared" si="6"/>
        <v>0</v>
      </c>
      <c r="M17" s="52" t="e">
        <f t="shared" si="7"/>
        <v>#DIV/0!</v>
      </c>
      <c r="N17" s="93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8"/>
        <v>0</v>
      </c>
      <c r="H18" s="7"/>
      <c r="I18" s="7"/>
      <c r="J18" s="52">
        <f t="shared" si="4"/>
        <v>0</v>
      </c>
      <c r="K18" s="51">
        <f t="shared" si="5"/>
        <v>0</v>
      </c>
      <c r="L18" s="53">
        <f t="shared" si="6"/>
        <v>0</v>
      </c>
      <c r="M18" s="52" t="e">
        <f t="shared" si="7"/>
        <v>#DIV/0!</v>
      </c>
      <c r="N18" s="93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8"/>
        <v>0</v>
      </c>
      <c r="H19" s="7"/>
      <c r="I19" s="7"/>
      <c r="J19" s="52">
        <f t="shared" si="4"/>
        <v>0</v>
      </c>
      <c r="K19" s="51">
        <f t="shared" si="5"/>
        <v>0</v>
      </c>
      <c r="L19" s="53">
        <f t="shared" si="6"/>
        <v>0</v>
      </c>
      <c r="M19" s="52" t="e">
        <f t="shared" si="7"/>
        <v>#DIV/0!</v>
      </c>
      <c r="N19" s="93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8"/>
        <v>0</v>
      </c>
      <c r="H20" s="7"/>
      <c r="I20" s="7"/>
      <c r="J20" s="52">
        <f t="shared" si="4"/>
        <v>0</v>
      </c>
      <c r="K20" s="51">
        <f t="shared" si="5"/>
        <v>0</v>
      </c>
      <c r="L20" s="53">
        <f t="shared" si="6"/>
        <v>0</v>
      </c>
      <c r="M20" s="52" t="e">
        <f t="shared" si="7"/>
        <v>#DIV/0!</v>
      </c>
      <c r="N20" s="93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8"/>
        <v>0</v>
      </c>
      <c r="H21" s="7"/>
      <c r="I21" s="7"/>
      <c r="J21" s="52">
        <f t="shared" si="4"/>
        <v>0</v>
      </c>
      <c r="K21" s="51">
        <f t="shared" si="5"/>
        <v>0</v>
      </c>
      <c r="L21" s="53">
        <f t="shared" si="6"/>
        <v>0</v>
      </c>
      <c r="M21" s="52" t="e">
        <f t="shared" si="7"/>
        <v>#DIV/0!</v>
      </c>
      <c r="N21" s="93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8"/>
        <v>0</v>
      </c>
      <c r="H22" s="7"/>
      <c r="I22" s="7"/>
      <c r="J22" s="52">
        <f t="shared" si="4"/>
        <v>0</v>
      </c>
      <c r="K22" s="51">
        <f t="shared" si="5"/>
        <v>0</v>
      </c>
      <c r="L22" s="53">
        <f t="shared" si="6"/>
        <v>0</v>
      </c>
      <c r="M22" s="52" t="e">
        <f t="shared" si="7"/>
        <v>#DIV/0!</v>
      </c>
      <c r="N22" s="93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8"/>
        <v>0</v>
      </c>
      <c r="H23" s="7"/>
      <c r="I23" s="7"/>
      <c r="J23" s="52">
        <f t="shared" si="4"/>
        <v>0</v>
      </c>
      <c r="K23" s="51">
        <f t="shared" si="5"/>
        <v>0</v>
      </c>
      <c r="L23" s="53">
        <f t="shared" si="6"/>
        <v>0</v>
      </c>
      <c r="M23" s="52" t="e">
        <f t="shared" si="7"/>
        <v>#DIV/0!</v>
      </c>
      <c r="N23" s="93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8"/>
        <v>0</v>
      </c>
      <c r="H24" s="6"/>
      <c r="I24" s="6"/>
      <c r="J24" s="52">
        <f t="shared" si="4"/>
        <v>0</v>
      </c>
      <c r="K24" s="51">
        <f t="shared" si="5"/>
        <v>0</v>
      </c>
      <c r="L24" s="53">
        <f t="shared" si="6"/>
        <v>0</v>
      </c>
      <c r="M24" s="52" t="e">
        <f t="shared" si="7"/>
        <v>#DIV/0!</v>
      </c>
      <c r="N24" s="93"/>
    </row>
    <row r="25" spans="1:14" ht="18.75" customHeight="1" x14ac:dyDescent="0.25">
      <c r="A25" s="94" t="s">
        <v>16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6"/>
    </row>
    <row r="26" spans="1:14" ht="88.5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9"/>
    </row>
    <row r="27" spans="1:14" x14ac:dyDescent="0.25">
      <c r="A27" s="100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3" t="s">
        <v>19</v>
      </c>
      <c r="C30" s="103"/>
      <c r="D30" s="104"/>
      <c r="E30" s="104"/>
      <c r="F30" s="104"/>
      <c r="G30" s="104"/>
      <c r="H30" s="104"/>
      <c r="I30" s="105"/>
      <c r="J30" s="106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7" t="s">
        <v>21</v>
      </c>
      <c r="C32" s="107"/>
      <c r="D32" s="108"/>
      <c r="E32" s="108"/>
      <c r="F32" s="108"/>
      <c r="G32" s="108"/>
      <c r="H32" s="108"/>
      <c r="I32" s="109"/>
      <c r="J32" s="110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&amp;C&amp;"-,Bold"&amp;12ASL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A7" sqref="A7:M7"/>
      <selection pane="bottomLeft" activeCell="A7" sqref="A7:M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3" t="s">
        <v>26</v>
      </c>
      <c r="F1" s="114"/>
      <c r="G1" s="115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9" t="str">
        <f>'2017-18 Summary'!B2</f>
        <v>ASL</v>
      </c>
      <c r="F2" s="119"/>
      <c r="G2" s="119"/>
      <c r="H2" s="19">
        <f>'2017-18 Summary'!C2</f>
        <v>2.2000000000000002</v>
      </c>
      <c r="I2" s="8">
        <f>SUM(I6:I43)</f>
        <v>1</v>
      </c>
      <c r="J2" s="9">
        <f>SUM(J6:J43)</f>
        <v>540</v>
      </c>
      <c r="K2" s="10">
        <f>SUM(K6:K43)</f>
        <v>18</v>
      </c>
      <c r="L2" s="10">
        <f>J2/I2</f>
        <v>540</v>
      </c>
    </row>
    <row r="3" spans="1:13" ht="19.5" customHeight="1" x14ac:dyDescent="0.25">
      <c r="A3" s="117"/>
      <c r="B3" s="118"/>
      <c r="C3" s="118"/>
      <c r="D3" s="118"/>
      <c r="E3" s="58"/>
      <c r="F3" s="111" t="s">
        <v>33</v>
      </c>
      <c r="G3" s="111"/>
      <c r="H3" s="112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5" t="s">
        <v>47</v>
      </c>
      <c r="B6" s="85" t="s">
        <v>48</v>
      </c>
      <c r="C6" s="85">
        <v>40</v>
      </c>
      <c r="D6" s="86">
        <v>40</v>
      </c>
      <c r="E6" s="85">
        <v>3</v>
      </c>
      <c r="F6" s="88">
        <f t="shared" ref="F6:F8" si="0">D6*E6</f>
        <v>120</v>
      </c>
      <c r="G6" s="89">
        <v>3</v>
      </c>
      <c r="H6" s="87">
        <v>3</v>
      </c>
      <c r="I6" s="52">
        <f t="shared" ref="I6:I8" si="1">H6*E6/15</f>
        <v>0.6</v>
      </c>
      <c r="J6" s="51">
        <f t="shared" ref="J6:J8" si="2">(F6*G6)</f>
        <v>360</v>
      </c>
      <c r="K6" s="53">
        <f>J6/30</f>
        <v>12</v>
      </c>
      <c r="L6" s="52">
        <f t="shared" ref="L6:L8" si="3">J6/I6</f>
        <v>600</v>
      </c>
      <c r="M6" s="92"/>
    </row>
    <row r="7" spans="1:13" ht="15.75" customHeight="1" x14ac:dyDescent="0.25">
      <c r="A7" s="85" t="s">
        <v>46</v>
      </c>
      <c r="B7" s="85" t="s">
        <v>49</v>
      </c>
      <c r="C7" s="85">
        <v>40</v>
      </c>
      <c r="D7" s="86">
        <v>30</v>
      </c>
      <c r="E7" s="85">
        <v>1</v>
      </c>
      <c r="F7" s="88">
        <f t="shared" si="0"/>
        <v>30</v>
      </c>
      <c r="G7" s="89">
        <v>3</v>
      </c>
      <c r="H7" s="87">
        <v>3</v>
      </c>
      <c r="I7" s="52">
        <f t="shared" si="1"/>
        <v>0.2</v>
      </c>
      <c r="J7" s="51">
        <f t="shared" si="2"/>
        <v>90</v>
      </c>
      <c r="K7" s="53">
        <f t="shared" ref="K7:K8" si="4">J7/30</f>
        <v>3</v>
      </c>
      <c r="L7" s="52">
        <f t="shared" si="3"/>
        <v>450</v>
      </c>
      <c r="M7" s="93"/>
    </row>
    <row r="8" spans="1:13" ht="15.75" customHeight="1" x14ac:dyDescent="0.25">
      <c r="A8" s="85" t="s">
        <v>46</v>
      </c>
      <c r="B8" s="84" t="s">
        <v>50</v>
      </c>
      <c r="C8" s="85">
        <v>40</v>
      </c>
      <c r="D8" s="86">
        <v>30</v>
      </c>
      <c r="E8" s="85">
        <v>1</v>
      </c>
      <c r="F8" s="88">
        <f t="shared" si="0"/>
        <v>30</v>
      </c>
      <c r="G8" s="89">
        <v>3</v>
      </c>
      <c r="H8" s="87">
        <v>3</v>
      </c>
      <c r="I8" s="52">
        <f t="shared" si="1"/>
        <v>0.2</v>
      </c>
      <c r="J8" s="51">
        <f t="shared" si="2"/>
        <v>90</v>
      </c>
      <c r="K8" s="53">
        <f t="shared" si="4"/>
        <v>3</v>
      </c>
      <c r="L8" s="52">
        <f t="shared" si="3"/>
        <v>450</v>
      </c>
      <c r="M8" s="93"/>
    </row>
    <row r="9" spans="1:13" ht="15.75" customHeight="1" x14ac:dyDescent="0.25">
      <c r="A9" s="33"/>
      <c r="B9" s="33"/>
      <c r="C9" s="33"/>
      <c r="D9" s="33"/>
      <c r="E9" s="33"/>
      <c r="F9" s="66">
        <f t="shared" ref="F9:F43" si="5">D9*E9</f>
        <v>0</v>
      </c>
      <c r="G9" s="34"/>
      <c r="H9" s="34"/>
      <c r="I9" s="52">
        <f t="shared" ref="I9:I43" si="6">H9*E9/15</f>
        <v>0</v>
      </c>
      <c r="J9" s="51">
        <f t="shared" ref="J9:J43" si="7">(F9*G9)</f>
        <v>0</v>
      </c>
      <c r="K9" s="53">
        <f t="shared" ref="K9:K43" si="8">J9/30</f>
        <v>0</v>
      </c>
      <c r="L9" s="52" t="e">
        <f t="shared" ref="L9:L43" si="9">J9/I9</f>
        <v>#DIV/0!</v>
      </c>
      <c r="M9" s="93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6"/>
        <v>0</v>
      </c>
      <c r="J10" s="51">
        <f t="shared" si="7"/>
        <v>0</v>
      </c>
      <c r="K10" s="53">
        <f t="shared" si="8"/>
        <v>0</v>
      </c>
      <c r="L10" s="52" t="e">
        <f t="shared" si="9"/>
        <v>#DIV/0!</v>
      </c>
      <c r="M10" s="93"/>
    </row>
    <row r="11" spans="1:13" ht="15.75" customHeight="1" x14ac:dyDescent="0.25">
      <c r="A11" s="76"/>
      <c r="B11" s="76"/>
      <c r="C11" s="33"/>
      <c r="D11" s="33"/>
      <c r="E11" s="33"/>
      <c r="F11" s="66">
        <f t="shared" si="5"/>
        <v>0</v>
      </c>
      <c r="G11" s="34"/>
      <c r="H11" s="34"/>
      <c r="I11" s="52">
        <f t="shared" si="6"/>
        <v>0</v>
      </c>
      <c r="J11" s="51">
        <f t="shared" si="7"/>
        <v>0</v>
      </c>
      <c r="K11" s="53">
        <f t="shared" si="8"/>
        <v>0</v>
      </c>
      <c r="L11" s="52" t="e">
        <f t="shared" si="9"/>
        <v>#DIV/0!</v>
      </c>
      <c r="M11" s="93"/>
    </row>
    <row r="12" spans="1:13" ht="15.75" customHeight="1" x14ac:dyDescent="0.25">
      <c r="A12" s="76"/>
      <c r="B12" s="76"/>
      <c r="C12" s="33"/>
      <c r="D12" s="33"/>
      <c r="E12" s="33"/>
      <c r="F12" s="66">
        <f t="shared" si="5"/>
        <v>0</v>
      </c>
      <c r="G12" s="34"/>
      <c r="H12" s="34"/>
      <c r="I12" s="52">
        <f t="shared" si="6"/>
        <v>0</v>
      </c>
      <c r="J12" s="51">
        <f t="shared" si="7"/>
        <v>0</v>
      </c>
      <c r="K12" s="53">
        <f t="shared" si="8"/>
        <v>0</v>
      </c>
      <c r="L12" s="52" t="e">
        <f t="shared" si="9"/>
        <v>#DIV/0!</v>
      </c>
      <c r="M12" s="93"/>
    </row>
    <row r="13" spans="1:13" ht="15.75" customHeight="1" x14ac:dyDescent="0.25">
      <c r="A13" s="33"/>
      <c r="B13" s="76"/>
      <c r="C13" s="33"/>
      <c r="D13" s="33"/>
      <c r="E13" s="33"/>
      <c r="F13" s="66">
        <f t="shared" si="5"/>
        <v>0</v>
      </c>
      <c r="G13" s="34"/>
      <c r="H13" s="34"/>
      <c r="I13" s="52">
        <f t="shared" si="6"/>
        <v>0</v>
      </c>
      <c r="J13" s="51">
        <f t="shared" si="7"/>
        <v>0</v>
      </c>
      <c r="K13" s="53">
        <f t="shared" si="8"/>
        <v>0</v>
      </c>
      <c r="L13" s="52" t="e">
        <f t="shared" si="9"/>
        <v>#DIV/0!</v>
      </c>
      <c r="M13" s="93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6"/>
        <v>0</v>
      </c>
      <c r="J14" s="51">
        <f t="shared" si="7"/>
        <v>0</v>
      </c>
      <c r="K14" s="53">
        <f t="shared" si="8"/>
        <v>0</v>
      </c>
      <c r="L14" s="52" t="e">
        <f t="shared" si="9"/>
        <v>#DIV/0!</v>
      </c>
      <c r="M14" s="93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6"/>
        <v>0</v>
      </c>
      <c r="J15" s="51">
        <f t="shared" si="7"/>
        <v>0</v>
      </c>
      <c r="K15" s="53">
        <f t="shared" si="8"/>
        <v>0</v>
      </c>
      <c r="L15" s="52" t="e">
        <f t="shared" si="9"/>
        <v>#DIV/0!</v>
      </c>
      <c r="M15" s="93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6"/>
        <v>0</v>
      </c>
      <c r="J16" s="51">
        <f t="shared" si="7"/>
        <v>0</v>
      </c>
      <c r="K16" s="53">
        <f t="shared" si="8"/>
        <v>0</v>
      </c>
      <c r="L16" s="52" t="e">
        <f t="shared" si="9"/>
        <v>#DIV/0!</v>
      </c>
      <c r="M16" s="93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6"/>
        <v>0</v>
      </c>
      <c r="J17" s="51">
        <f t="shared" si="7"/>
        <v>0</v>
      </c>
      <c r="K17" s="53">
        <f t="shared" si="8"/>
        <v>0</v>
      </c>
      <c r="L17" s="52" t="e">
        <f t="shared" si="9"/>
        <v>#DIV/0!</v>
      </c>
      <c r="M17" s="93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6"/>
        <v>0</v>
      </c>
      <c r="J18" s="51">
        <f t="shared" si="7"/>
        <v>0</v>
      </c>
      <c r="K18" s="53">
        <f t="shared" si="8"/>
        <v>0</v>
      </c>
      <c r="L18" s="52" t="e">
        <f t="shared" si="9"/>
        <v>#DIV/0!</v>
      </c>
      <c r="M18" s="93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6"/>
        <v>0</v>
      </c>
      <c r="J19" s="51">
        <f t="shared" si="7"/>
        <v>0</v>
      </c>
      <c r="K19" s="53">
        <f t="shared" si="8"/>
        <v>0</v>
      </c>
      <c r="L19" s="52" t="e">
        <f t="shared" si="9"/>
        <v>#DIV/0!</v>
      </c>
      <c r="M19" s="93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6"/>
        <v>0</v>
      </c>
      <c r="J20" s="51">
        <f t="shared" si="7"/>
        <v>0</v>
      </c>
      <c r="K20" s="53">
        <f t="shared" si="8"/>
        <v>0</v>
      </c>
      <c r="L20" s="52" t="e">
        <f t="shared" si="9"/>
        <v>#DIV/0!</v>
      </c>
      <c r="M20" s="93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6"/>
        <v>0</v>
      </c>
      <c r="J21" s="51">
        <f t="shared" si="7"/>
        <v>0</v>
      </c>
      <c r="K21" s="53">
        <f t="shared" si="8"/>
        <v>0</v>
      </c>
      <c r="L21" s="52" t="e">
        <f t="shared" si="9"/>
        <v>#DIV/0!</v>
      </c>
      <c r="M21" s="93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6"/>
        <v>0</v>
      </c>
      <c r="J22" s="51">
        <f t="shared" si="7"/>
        <v>0</v>
      </c>
      <c r="K22" s="53">
        <f t="shared" si="8"/>
        <v>0</v>
      </c>
      <c r="L22" s="52" t="e">
        <f t="shared" si="9"/>
        <v>#DIV/0!</v>
      </c>
      <c r="M22" s="93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6"/>
        <v>0</v>
      </c>
      <c r="J23" s="51">
        <f t="shared" si="7"/>
        <v>0</v>
      </c>
      <c r="K23" s="53">
        <f t="shared" si="8"/>
        <v>0</v>
      </c>
      <c r="L23" s="52" t="e">
        <f t="shared" si="9"/>
        <v>#DIV/0!</v>
      </c>
      <c r="M23" s="93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6"/>
        <v>0</v>
      </c>
      <c r="J24" s="51">
        <f t="shared" si="7"/>
        <v>0</v>
      </c>
      <c r="K24" s="53">
        <f t="shared" si="8"/>
        <v>0</v>
      </c>
      <c r="L24" s="52" t="e">
        <f t="shared" si="9"/>
        <v>#DIV/0!</v>
      </c>
      <c r="M24" s="93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6"/>
        <v>0</v>
      </c>
      <c r="J25" s="51">
        <f t="shared" si="7"/>
        <v>0</v>
      </c>
      <c r="K25" s="53">
        <f t="shared" si="8"/>
        <v>0</v>
      </c>
      <c r="L25" s="52" t="e">
        <f t="shared" si="9"/>
        <v>#DIV/0!</v>
      </c>
      <c r="M25" s="93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9"/>
        <v>#DIV/0!</v>
      </c>
      <c r="M26" s="93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9"/>
        <v>#DIV/0!</v>
      </c>
      <c r="M27" s="93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93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93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6"/>
        <v>0</v>
      </c>
      <c r="J30" s="51">
        <f t="shared" si="7"/>
        <v>0</v>
      </c>
      <c r="K30" s="53">
        <f t="shared" si="8"/>
        <v>0</v>
      </c>
      <c r="L30" s="52" t="e">
        <f t="shared" si="9"/>
        <v>#DIV/0!</v>
      </c>
      <c r="M30" s="93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10">D31*E31</f>
        <v>0</v>
      </c>
      <c r="G31" s="34"/>
      <c r="H31" s="34"/>
      <c r="I31" s="52">
        <f t="shared" ref="I31:I35" si="11">H31*E31/15</f>
        <v>0</v>
      </c>
      <c r="J31" s="51">
        <f t="shared" ref="J31:J35" si="12">(F31*G31)</f>
        <v>0</v>
      </c>
      <c r="K31" s="53">
        <f t="shared" ref="K31:K35" si="13">J31/30</f>
        <v>0</v>
      </c>
      <c r="L31" s="52" t="e">
        <f t="shared" ref="L31:L35" si="14">J31/I31</f>
        <v>#DIV/0!</v>
      </c>
      <c r="M31" s="93"/>
    </row>
    <row r="32" spans="1:13" ht="15.75" customHeight="1" x14ac:dyDescent="0.25">
      <c r="A32" s="33"/>
      <c r="B32" s="33"/>
      <c r="C32" s="33"/>
      <c r="D32" s="33"/>
      <c r="E32" s="33"/>
      <c r="F32" s="66">
        <f t="shared" si="10"/>
        <v>0</v>
      </c>
      <c r="G32" s="34"/>
      <c r="H32" s="34"/>
      <c r="I32" s="52">
        <f t="shared" si="11"/>
        <v>0</v>
      </c>
      <c r="J32" s="51">
        <f t="shared" si="12"/>
        <v>0</v>
      </c>
      <c r="K32" s="53">
        <f t="shared" si="13"/>
        <v>0</v>
      </c>
      <c r="L32" s="52" t="e">
        <f t="shared" si="14"/>
        <v>#DIV/0!</v>
      </c>
      <c r="M32" s="93"/>
    </row>
    <row r="33" spans="1:13" ht="15.75" customHeight="1" x14ac:dyDescent="0.25">
      <c r="A33" s="33"/>
      <c r="B33" s="33"/>
      <c r="C33" s="33"/>
      <c r="D33" s="33"/>
      <c r="E33" s="33"/>
      <c r="F33" s="66">
        <f t="shared" si="10"/>
        <v>0</v>
      </c>
      <c r="G33" s="34"/>
      <c r="H33" s="34"/>
      <c r="I33" s="52">
        <f t="shared" si="11"/>
        <v>0</v>
      </c>
      <c r="J33" s="51">
        <f t="shared" si="12"/>
        <v>0</v>
      </c>
      <c r="K33" s="53">
        <f t="shared" si="13"/>
        <v>0</v>
      </c>
      <c r="L33" s="52" t="e">
        <f t="shared" si="14"/>
        <v>#DIV/0!</v>
      </c>
      <c r="M33" s="93"/>
    </row>
    <row r="34" spans="1:13" ht="15.75" customHeight="1" x14ac:dyDescent="0.25">
      <c r="A34" s="33"/>
      <c r="B34" s="33"/>
      <c r="C34" s="33"/>
      <c r="D34" s="33"/>
      <c r="E34" s="33"/>
      <c r="F34" s="66">
        <f t="shared" si="10"/>
        <v>0</v>
      </c>
      <c r="G34" s="34"/>
      <c r="H34" s="34"/>
      <c r="I34" s="52">
        <f t="shared" si="11"/>
        <v>0</v>
      </c>
      <c r="J34" s="51">
        <f t="shared" si="12"/>
        <v>0</v>
      </c>
      <c r="K34" s="53">
        <f t="shared" si="13"/>
        <v>0</v>
      </c>
      <c r="L34" s="52" t="e">
        <f t="shared" si="14"/>
        <v>#DIV/0!</v>
      </c>
      <c r="M34" s="93"/>
    </row>
    <row r="35" spans="1:13" ht="15.75" customHeight="1" x14ac:dyDescent="0.25">
      <c r="A35" s="33"/>
      <c r="B35" s="33"/>
      <c r="C35" s="33"/>
      <c r="D35" s="33"/>
      <c r="E35" s="33"/>
      <c r="F35" s="66">
        <f t="shared" si="10"/>
        <v>0</v>
      </c>
      <c r="G35" s="34"/>
      <c r="H35" s="34"/>
      <c r="I35" s="52">
        <f t="shared" si="11"/>
        <v>0</v>
      </c>
      <c r="J35" s="51">
        <f t="shared" si="12"/>
        <v>0</v>
      </c>
      <c r="K35" s="53">
        <f t="shared" si="13"/>
        <v>0</v>
      </c>
      <c r="L35" s="52" t="e">
        <f t="shared" si="14"/>
        <v>#DIV/0!</v>
      </c>
      <c r="M35" s="93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6"/>
        <v>0</v>
      </c>
      <c r="J36" s="51">
        <f t="shared" si="7"/>
        <v>0</v>
      </c>
      <c r="K36" s="53">
        <f t="shared" si="8"/>
        <v>0</v>
      </c>
      <c r="L36" s="52" t="e">
        <f t="shared" si="9"/>
        <v>#DIV/0!</v>
      </c>
      <c r="M36" s="93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9"/>
        <v>#DIV/0!</v>
      </c>
      <c r="M37" s="93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9"/>
        <v>#DIV/0!</v>
      </c>
      <c r="M38" s="93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93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6"/>
        <v>0</v>
      </c>
      <c r="J40" s="51">
        <f t="shared" si="7"/>
        <v>0</v>
      </c>
      <c r="K40" s="53">
        <f t="shared" si="8"/>
        <v>0</v>
      </c>
      <c r="L40" s="52" t="e">
        <f t="shared" si="9"/>
        <v>#DIV/0!</v>
      </c>
      <c r="M40" s="93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3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3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3"/>
    </row>
    <row r="44" spans="1:13" ht="18.75" customHeight="1" x14ac:dyDescent="0.25">
      <c r="A44" s="94" t="s">
        <v>16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6"/>
    </row>
    <row r="45" spans="1:13" ht="61.5" customHeight="1" x14ac:dyDescent="0.25">
      <c r="A45" s="100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2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3" t="s">
        <v>19</v>
      </c>
      <c r="C48" s="104"/>
      <c r="D48" s="104"/>
      <c r="E48" s="104"/>
      <c r="F48" s="104"/>
      <c r="G48" s="104"/>
      <c r="H48" s="105"/>
      <c r="I48" s="106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7" t="s">
        <v>21</v>
      </c>
      <c r="C50" s="108"/>
      <c r="D50" s="108"/>
      <c r="E50" s="108"/>
      <c r="F50" s="108"/>
      <c r="G50" s="108"/>
      <c r="H50" s="109"/>
      <c r="I50" s="110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&amp;C&amp;"-,Bold"&amp;12ASL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A7" sqref="A7:M7"/>
      <selection pane="bottomLeft" activeCell="A7" sqref="A7:M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3" t="s">
        <v>26</v>
      </c>
      <c r="F1" s="114"/>
      <c r="G1" s="115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9" t="str">
        <f>'2017-18 Summary'!B2</f>
        <v>ASL</v>
      </c>
      <c r="F2" s="119"/>
      <c r="G2" s="119"/>
      <c r="H2" s="19">
        <f>'2017-18 Summary'!C2</f>
        <v>2.2000000000000002</v>
      </c>
      <c r="I2" s="8">
        <f>SUM(I6:I43)</f>
        <v>1</v>
      </c>
      <c r="J2" s="20">
        <f>SUM(J6:J43)</f>
        <v>540</v>
      </c>
      <c r="K2" s="21">
        <f>SUM(K6:K43)</f>
        <v>18</v>
      </c>
      <c r="L2" s="21">
        <f>J2/I2</f>
        <v>540</v>
      </c>
    </row>
    <row r="3" spans="1:13" ht="19.5" customHeight="1" x14ac:dyDescent="0.25">
      <c r="A3" s="117"/>
      <c r="B3" s="118"/>
      <c r="C3" s="118"/>
      <c r="D3" s="118"/>
      <c r="E3" s="58"/>
      <c r="F3" s="111" t="s">
        <v>33</v>
      </c>
      <c r="G3" s="111"/>
      <c r="H3" s="112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90" t="s">
        <v>46</v>
      </c>
      <c r="B6" s="91" t="s">
        <v>51</v>
      </c>
      <c r="C6" s="85">
        <v>40</v>
      </c>
      <c r="D6" s="85">
        <v>40</v>
      </c>
      <c r="E6" s="85">
        <v>3</v>
      </c>
      <c r="F6" s="88">
        <f t="shared" ref="F6:F8" si="0">D6*E6</f>
        <v>120</v>
      </c>
      <c r="G6" s="89">
        <v>3</v>
      </c>
      <c r="H6" s="89">
        <v>3</v>
      </c>
      <c r="I6" s="52">
        <f t="shared" ref="I6:I8" si="1">H6*E6/15</f>
        <v>0.6</v>
      </c>
      <c r="J6" s="51">
        <f t="shared" ref="J6:J8" si="2">(F6*G6)</f>
        <v>360</v>
      </c>
      <c r="K6" s="53">
        <f>J6/30</f>
        <v>12</v>
      </c>
      <c r="L6" s="52">
        <f t="shared" ref="L6:L8" si="3">J6/I6</f>
        <v>600</v>
      </c>
      <c r="M6" s="92"/>
    </row>
    <row r="7" spans="1:13" ht="15.75" customHeight="1" x14ac:dyDescent="0.25">
      <c r="A7" s="90" t="s">
        <v>47</v>
      </c>
      <c r="B7" s="91" t="s">
        <v>49</v>
      </c>
      <c r="C7" s="85">
        <v>40</v>
      </c>
      <c r="D7" s="85">
        <v>30</v>
      </c>
      <c r="E7" s="85">
        <v>1</v>
      </c>
      <c r="F7" s="88">
        <f t="shared" si="0"/>
        <v>30</v>
      </c>
      <c r="G7" s="89">
        <v>3</v>
      </c>
      <c r="H7" s="89">
        <v>3</v>
      </c>
      <c r="I7" s="52">
        <f t="shared" si="1"/>
        <v>0.2</v>
      </c>
      <c r="J7" s="51">
        <f t="shared" si="2"/>
        <v>90</v>
      </c>
      <c r="K7" s="53">
        <f t="shared" ref="K7:K8" si="4">J7/30</f>
        <v>3</v>
      </c>
      <c r="L7" s="52">
        <f t="shared" si="3"/>
        <v>450</v>
      </c>
      <c r="M7" s="93"/>
    </row>
    <row r="8" spans="1:13" ht="15.75" customHeight="1" x14ac:dyDescent="0.25">
      <c r="A8" s="90" t="s">
        <v>47</v>
      </c>
      <c r="B8" s="91" t="s">
        <v>52</v>
      </c>
      <c r="C8" s="85">
        <v>40</v>
      </c>
      <c r="D8" s="85">
        <v>30</v>
      </c>
      <c r="E8" s="85">
        <v>1</v>
      </c>
      <c r="F8" s="88">
        <f t="shared" si="0"/>
        <v>30</v>
      </c>
      <c r="G8" s="89">
        <v>3</v>
      </c>
      <c r="H8" s="89">
        <v>3</v>
      </c>
      <c r="I8" s="52">
        <f t="shared" si="1"/>
        <v>0.2</v>
      </c>
      <c r="J8" s="51">
        <f t="shared" si="2"/>
        <v>90</v>
      </c>
      <c r="K8" s="53">
        <f t="shared" si="4"/>
        <v>3</v>
      </c>
      <c r="L8" s="52">
        <f t="shared" si="3"/>
        <v>450</v>
      </c>
      <c r="M8" s="93"/>
    </row>
    <row r="9" spans="1:13" ht="15.75" customHeight="1" x14ac:dyDescent="0.25">
      <c r="A9" s="33"/>
      <c r="B9" s="33"/>
      <c r="C9" s="33"/>
      <c r="D9" s="33"/>
      <c r="E9" s="33"/>
      <c r="F9" s="66">
        <f t="shared" ref="F9:F39" si="5">D9*E9</f>
        <v>0</v>
      </c>
      <c r="G9" s="34"/>
      <c r="H9" s="34"/>
      <c r="I9" s="52">
        <f t="shared" ref="I9:I39" si="6">H9*E9/15</f>
        <v>0</v>
      </c>
      <c r="J9" s="51">
        <f t="shared" ref="J9:J39" si="7">(F9*G9)</f>
        <v>0</v>
      </c>
      <c r="K9" s="53">
        <f t="shared" ref="K9:K39" si="8">J9/30</f>
        <v>0</v>
      </c>
      <c r="L9" s="52" t="e">
        <f t="shared" ref="L9:L39" si="9">J9/I9</f>
        <v>#DIV/0!</v>
      </c>
      <c r="M9" s="93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6"/>
        <v>0</v>
      </c>
      <c r="J10" s="51">
        <f t="shared" si="7"/>
        <v>0</v>
      </c>
      <c r="K10" s="53">
        <f t="shared" si="8"/>
        <v>0</v>
      </c>
      <c r="L10" s="52" t="e">
        <f t="shared" si="9"/>
        <v>#DIV/0!</v>
      </c>
      <c r="M10" s="93"/>
    </row>
    <row r="11" spans="1:13" ht="15.75" customHeight="1" x14ac:dyDescent="0.25">
      <c r="A11" s="68"/>
      <c r="B11" s="69"/>
      <c r="C11" s="33"/>
      <c r="D11" s="33"/>
      <c r="E11" s="33"/>
      <c r="F11" s="66">
        <f t="shared" si="5"/>
        <v>0</v>
      </c>
      <c r="G11" s="34"/>
      <c r="H11" s="34"/>
      <c r="I11" s="52">
        <f t="shared" si="6"/>
        <v>0</v>
      </c>
      <c r="J11" s="51">
        <f t="shared" si="7"/>
        <v>0</v>
      </c>
      <c r="K11" s="53">
        <f t="shared" si="8"/>
        <v>0</v>
      </c>
      <c r="L11" s="52" t="e">
        <f t="shared" si="9"/>
        <v>#DIV/0!</v>
      </c>
      <c r="M11" s="93"/>
    </row>
    <row r="12" spans="1:13" ht="15.75" customHeight="1" x14ac:dyDescent="0.25">
      <c r="A12" s="70"/>
      <c r="B12" s="71"/>
      <c r="C12" s="33"/>
      <c r="D12" s="33"/>
      <c r="E12" s="33"/>
      <c r="F12" s="66">
        <f t="shared" si="5"/>
        <v>0</v>
      </c>
      <c r="G12" s="34"/>
      <c r="H12" s="34"/>
      <c r="I12" s="52">
        <f t="shared" si="6"/>
        <v>0</v>
      </c>
      <c r="J12" s="51">
        <f t="shared" si="7"/>
        <v>0</v>
      </c>
      <c r="K12" s="53">
        <f t="shared" si="8"/>
        <v>0</v>
      </c>
      <c r="L12" s="52" t="e">
        <f t="shared" si="9"/>
        <v>#DIV/0!</v>
      </c>
      <c r="M12" s="93"/>
    </row>
    <row r="13" spans="1:13" ht="15.75" customHeight="1" x14ac:dyDescent="0.25">
      <c r="A13" s="70"/>
      <c r="B13" s="71"/>
      <c r="C13" s="33"/>
      <c r="D13" s="33"/>
      <c r="E13" s="33"/>
      <c r="F13" s="66">
        <f t="shared" si="5"/>
        <v>0</v>
      </c>
      <c r="G13" s="34"/>
      <c r="H13" s="34"/>
      <c r="I13" s="52">
        <f t="shared" si="6"/>
        <v>0</v>
      </c>
      <c r="J13" s="51">
        <f t="shared" si="7"/>
        <v>0</v>
      </c>
      <c r="K13" s="53">
        <f t="shared" si="8"/>
        <v>0</v>
      </c>
      <c r="L13" s="52" t="e">
        <f t="shared" si="9"/>
        <v>#DIV/0!</v>
      </c>
      <c r="M13" s="93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6"/>
        <v>0</v>
      </c>
      <c r="J14" s="51">
        <f t="shared" si="7"/>
        <v>0</v>
      </c>
      <c r="K14" s="53">
        <f t="shared" si="8"/>
        <v>0</v>
      </c>
      <c r="L14" s="52" t="e">
        <f t="shared" si="9"/>
        <v>#DIV/0!</v>
      </c>
      <c r="M14" s="93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6"/>
        <v>0</v>
      </c>
      <c r="J15" s="51">
        <f t="shared" si="7"/>
        <v>0</v>
      </c>
      <c r="K15" s="53">
        <f t="shared" si="8"/>
        <v>0</v>
      </c>
      <c r="L15" s="52" t="e">
        <f t="shared" si="9"/>
        <v>#DIV/0!</v>
      </c>
      <c r="M15" s="93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6"/>
        <v>0</v>
      </c>
      <c r="J16" s="51">
        <f t="shared" si="7"/>
        <v>0</v>
      </c>
      <c r="K16" s="53">
        <f t="shared" si="8"/>
        <v>0</v>
      </c>
      <c r="L16" s="52" t="e">
        <f t="shared" si="9"/>
        <v>#DIV/0!</v>
      </c>
      <c r="M16" s="93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6"/>
        <v>0</v>
      </c>
      <c r="J17" s="51">
        <f t="shared" si="7"/>
        <v>0</v>
      </c>
      <c r="K17" s="53">
        <f t="shared" si="8"/>
        <v>0</v>
      </c>
      <c r="L17" s="52" t="e">
        <f t="shared" si="9"/>
        <v>#DIV/0!</v>
      </c>
      <c r="M17" s="93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6"/>
        <v>0</v>
      </c>
      <c r="J18" s="51">
        <f t="shared" si="7"/>
        <v>0</v>
      </c>
      <c r="K18" s="53">
        <f t="shared" si="8"/>
        <v>0</v>
      </c>
      <c r="L18" s="52" t="e">
        <f t="shared" si="9"/>
        <v>#DIV/0!</v>
      </c>
      <c r="M18" s="93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6"/>
        <v>0</v>
      </c>
      <c r="J19" s="51">
        <f t="shared" si="7"/>
        <v>0</v>
      </c>
      <c r="K19" s="53">
        <f t="shared" si="8"/>
        <v>0</v>
      </c>
      <c r="L19" s="52" t="e">
        <f t="shared" si="9"/>
        <v>#DIV/0!</v>
      </c>
      <c r="M19" s="93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6"/>
        <v>0</v>
      </c>
      <c r="J20" s="51">
        <f t="shared" si="7"/>
        <v>0</v>
      </c>
      <c r="K20" s="53">
        <f t="shared" si="8"/>
        <v>0</v>
      </c>
      <c r="L20" s="52" t="e">
        <f t="shared" si="9"/>
        <v>#DIV/0!</v>
      </c>
      <c r="M20" s="93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6"/>
        <v>0</v>
      </c>
      <c r="J21" s="51">
        <f t="shared" si="7"/>
        <v>0</v>
      </c>
      <c r="K21" s="53">
        <f t="shared" si="8"/>
        <v>0</v>
      </c>
      <c r="L21" s="52" t="e">
        <f t="shared" si="9"/>
        <v>#DIV/0!</v>
      </c>
      <c r="M21" s="93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6"/>
        <v>0</v>
      </c>
      <c r="J22" s="51">
        <f t="shared" si="7"/>
        <v>0</v>
      </c>
      <c r="K22" s="53">
        <f t="shared" si="8"/>
        <v>0</v>
      </c>
      <c r="L22" s="52" t="e">
        <f t="shared" si="9"/>
        <v>#DIV/0!</v>
      </c>
      <c r="M22" s="93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6"/>
        <v>0</v>
      </c>
      <c r="J23" s="51">
        <f t="shared" si="7"/>
        <v>0</v>
      </c>
      <c r="K23" s="53">
        <f t="shared" si="8"/>
        <v>0</v>
      </c>
      <c r="L23" s="52" t="e">
        <f t="shared" si="9"/>
        <v>#DIV/0!</v>
      </c>
      <c r="M23" s="93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6"/>
        <v>0</v>
      </c>
      <c r="J24" s="51">
        <f t="shared" si="7"/>
        <v>0</v>
      </c>
      <c r="K24" s="53">
        <f t="shared" si="8"/>
        <v>0</v>
      </c>
      <c r="L24" s="52" t="e">
        <f t="shared" si="9"/>
        <v>#DIV/0!</v>
      </c>
      <c r="M24" s="93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6"/>
        <v>0</v>
      </c>
      <c r="J25" s="51">
        <f t="shared" si="7"/>
        <v>0</v>
      </c>
      <c r="K25" s="53">
        <f t="shared" si="8"/>
        <v>0</v>
      </c>
      <c r="L25" s="52" t="e">
        <f t="shared" si="9"/>
        <v>#DIV/0!</v>
      </c>
      <c r="M25" s="93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9"/>
        <v>#DIV/0!</v>
      </c>
      <c r="M26" s="93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9"/>
        <v>#DIV/0!</v>
      </c>
      <c r="M27" s="93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93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93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6"/>
        <v>0</v>
      </c>
      <c r="J30" s="51">
        <f t="shared" si="7"/>
        <v>0</v>
      </c>
      <c r="K30" s="53">
        <f t="shared" si="8"/>
        <v>0</v>
      </c>
      <c r="L30" s="52" t="e">
        <f t="shared" si="9"/>
        <v>#DIV/0!</v>
      </c>
      <c r="M30" s="93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6"/>
        <v>0</v>
      </c>
      <c r="J31" s="51">
        <f t="shared" si="7"/>
        <v>0</v>
      </c>
      <c r="K31" s="53">
        <f t="shared" si="8"/>
        <v>0</v>
      </c>
      <c r="L31" s="52" t="e">
        <f t="shared" si="9"/>
        <v>#DIV/0!</v>
      </c>
      <c r="M31" s="93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93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93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93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93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6"/>
        <v>0</v>
      </c>
      <c r="J36" s="51">
        <f t="shared" si="7"/>
        <v>0</v>
      </c>
      <c r="K36" s="53">
        <f t="shared" si="8"/>
        <v>0</v>
      </c>
      <c r="L36" s="52" t="e">
        <f t="shared" si="9"/>
        <v>#DIV/0!</v>
      </c>
      <c r="M36" s="93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9"/>
        <v>#DIV/0!</v>
      </c>
      <c r="M37" s="93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9"/>
        <v>#DIV/0!</v>
      </c>
      <c r="M38" s="93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93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10">D40*E40</f>
        <v>0</v>
      </c>
      <c r="G40" s="34"/>
      <c r="H40" s="34"/>
      <c r="I40" s="52">
        <f t="shared" ref="I40:I43" si="11">H40*E40/15</f>
        <v>0</v>
      </c>
      <c r="J40" s="51">
        <f t="shared" ref="J40:J43" si="12">(F40*G40)</f>
        <v>0</v>
      </c>
      <c r="K40" s="53">
        <f t="shared" ref="K40:K43" si="13">J40/30</f>
        <v>0</v>
      </c>
      <c r="L40" s="52" t="e">
        <f t="shared" ref="L40:L43" si="14">J40/I40</f>
        <v>#DIV/0!</v>
      </c>
      <c r="M40" s="93"/>
    </row>
    <row r="41" spans="1:13" ht="15.75" customHeight="1" x14ac:dyDescent="0.25">
      <c r="A41" s="54"/>
      <c r="B41" s="56"/>
      <c r="C41" s="33"/>
      <c r="D41" s="33"/>
      <c r="E41" s="33"/>
      <c r="F41" s="51">
        <f t="shared" si="10"/>
        <v>0</v>
      </c>
      <c r="G41" s="34"/>
      <c r="H41" s="34"/>
      <c r="I41" s="52">
        <f t="shared" si="11"/>
        <v>0</v>
      </c>
      <c r="J41" s="51">
        <f t="shared" si="12"/>
        <v>0</v>
      </c>
      <c r="K41" s="53">
        <f t="shared" si="13"/>
        <v>0</v>
      </c>
      <c r="L41" s="52" t="e">
        <f t="shared" si="14"/>
        <v>#DIV/0!</v>
      </c>
      <c r="M41" s="93"/>
    </row>
    <row r="42" spans="1:13" ht="15.75" customHeight="1" x14ac:dyDescent="0.25">
      <c r="A42" s="54"/>
      <c r="B42" s="56"/>
      <c r="C42" s="33"/>
      <c r="D42" s="33"/>
      <c r="E42" s="33"/>
      <c r="F42" s="51">
        <f t="shared" si="10"/>
        <v>0</v>
      </c>
      <c r="G42" s="34"/>
      <c r="H42" s="34"/>
      <c r="I42" s="52">
        <f t="shared" si="11"/>
        <v>0</v>
      </c>
      <c r="J42" s="51">
        <f t="shared" si="12"/>
        <v>0</v>
      </c>
      <c r="K42" s="53">
        <f t="shared" si="13"/>
        <v>0</v>
      </c>
      <c r="L42" s="52" t="e">
        <f t="shared" si="14"/>
        <v>#DIV/0!</v>
      </c>
      <c r="M42" s="93"/>
    </row>
    <row r="43" spans="1:13" ht="15" customHeight="1" x14ac:dyDescent="0.25">
      <c r="A43" s="54"/>
      <c r="B43" s="55"/>
      <c r="C43" s="33"/>
      <c r="D43" s="33"/>
      <c r="E43" s="33"/>
      <c r="F43" s="51">
        <f t="shared" si="10"/>
        <v>0</v>
      </c>
      <c r="G43" s="34"/>
      <c r="H43" s="34"/>
      <c r="I43" s="52">
        <f t="shared" si="11"/>
        <v>0</v>
      </c>
      <c r="J43" s="51">
        <f t="shared" si="12"/>
        <v>0</v>
      </c>
      <c r="K43" s="53">
        <f t="shared" si="13"/>
        <v>0</v>
      </c>
      <c r="L43" s="52" t="e">
        <f t="shared" si="14"/>
        <v>#DIV/0!</v>
      </c>
      <c r="M43" s="93"/>
    </row>
    <row r="44" spans="1:13" ht="18.75" customHeight="1" x14ac:dyDescent="0.25">
      <c r="A44" s="94" t="s">
        <v>16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6"/>
    </row>
    <row r="45" spans="1:13" s="79" customFormat="1" ht="60.75" customHeight="1" x14ac:dyDescent="0.25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120"/>
    </row>
    <row r="46" spans="1:13" x14ac:dyDescent="0.25">
      <c r="A46" s="121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22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3" t="s">
        <v>19</v>
      </c>
      <c r="C49" s="104"/>
      <c r="D49" s="104"/>
      <c r="E49" s="104"/>
      <c r="F49" s="104"/>
      <c r="G49" s="104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3" t="s">
        <v>21</v>
      </c>
      <c r="C51" s="123"/>
      <c r="D51" s="123"/>
      <c r="E51" s="123"/>
      <c r="F51" s="123"/>
      <c r="G51" s="123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&amp;C&amp;"-,Bold"&amp;12ASL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A7" sqref="A7:M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2.2000000000000002</v>
      </c>
      <c r="D2" s="8">
        <f>SUM('Summer 17'!J2,'Fall 17'!I2,'Spring 18'!I2)</f>
        <v>2.2000000000000002</v>
      </c>
      <c r="E2" s="8">
        <f>SUM('Summer 17'!K2,'Fall 17'!J2,'Spring 18'!J2)</f>
        <v>1200</v>
      </c>
      <c r="F2" s="8">
        <f>SUM('Summer 17'!L2,'Fall 17'!K2,'Spring 18'!K2)</f>
        <v>40</v>
      </c>
      <c r="G2" s="10">
        <f>E2/D2</f>
        <v>545.45454545454538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&amp;C&amp;"-,Bold"&amp;12ASL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3" t="s">
        <v>26</v>
      </c>
      <c r="H1" s="114"/>
      <c r="I1" s="115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5" t="str">
        <f>'2017-18 Summary'!B2</f>
        <v>ASL</v>
      </c>
      <c r="H2" s="135"/>
      <c r="I2" s="135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33"/>
      <c r="B3" s="133"/>
      <c r="C3" s="133"/>
      <c r="D3" s="133"/>
      <c r="E3" s="133"/>
      <c r="F3" s="133"/>
      <c r="G3" s="58"/>
      <c r="H3" s="111" t="s">
        <v>33</v>
      </c>
      <c r="I3" s="111"/>
      <c r="J3" s="112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36" t="s">
        <v>6</v>
      </c>
      <c r="B4" s="136"/>
      <c r="C4" s="136"/>
      <c r="D4" s="136"/>
      <c r="E4" s="136"/>
      <c r="F4" s="136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4" t="s">
        <v>28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5"/>
    </row>
    <row r="17" spans="1:15" x14ac:dyDescent="0.25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8"/>
    </row>
    <row r="18" spans="1:15" x14ac:dyDescent="0.25">
      <c r="A18" s="129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1"/>
    </row>
    <row r="19" spans="1:15" x14ac:dyDescent="0.25">
      <c r="A19" s="129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1"/>
    </row>
    <row r="20" spans="1:15" x14ac:dyDescent="0.25">
      <c r="A20" s="129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1"/>
    </row>
    <row r="21" spans="1:15" x14ac:dyDescent="0.25">
      <c r="A21" s="132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4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2017-02-13T22:45:24Z</cp:lastPrinted>
  <dcterms:created xsi:type="dcterms:W3CDTF">2013-10-25T01:46:28Z</dcterms:created>
  <dcterms:modified xsi:type="dcterms:W3CDTF">2017-02-13T22:45:27Z</dcterms:modified>
</cp:coreProperties>
</file>